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แบบที่ใช้\"/>
    </mc:Choice>
  </mc:AlternateContent>
  <xr:revisionPtr revIDLastSave="0" documentId="13_ncr:1_{D5C1C560-3754-4380-AADF-A2F42C545C99}" xr6:coauthVersionLast="47" xr6:coauthVersionMax="47" xr10:uidLastSave="{00000000-0000-0000-0000-000000000000}"/>
  <bookViews>
    <workbookView xWindow="-120" yWindow="-120" windowWidth="29040" windowHeight="15840" tabRatio="520" xr2:uid="{00000000-000D-0000-FFFF-FFFF00000000}"/>
  </bookViews>
  <sheets>
    <sheet name="QA3311 เตรียม" sheetId="5" r:id="rId1"/>
    <sheet name="QA3312 ยก  เสริม" sheetId="6" r:id="rId2"/>
  </sheets>
  <externalReferences>
    <externalReference r:id="rId3"/>
  </externalReferences>
  <calcPr calcId="181029"/>
</workbook>
</file>

<file path=xl/calcChain.xml><?xml version="1.0" encoding="utf-8"?>
<calcChain xmlns="http://schemas.openxmlformats.org/spreadsheetml/2006/main">
  <c r="C22" i="5" l="1"/>
  <c r="B22" i="5"/>
  <c r="AO22" i="5" s="1"/>
  <c r="A22" i="5"/>
  <c r="C21" i="5"/>
  <c r="B21" i="5"/>
  <c r="AO21" i="5" s="1"/>
  <c r="A21" i="5"/>
  <c r="C20" i="5"/>
  <c r="B20" i="5"/>
  <c r="AM20" i="5" s="1"/>
  <c r="A20" i="5"/>
  <c r="C19" i="5"/>
  <c r="B19" i="5"/>
  <c r="AI19" i="5" s="1"/>
  <c r="A19" i="5"/>
  <c r="C18" i="5"/>
  <c r="B18" i="5"/>
  <c r="AP18" i="5" s="1"/>
  <c r="A18" i="5"/>
  <c r="C17" i="5"/>
  <c r="B17" i="5"/>
  <c r="AO17" i="5" s="1"/>
  <c r="A17" i="5"/>
  <c r="C16" i="5"/>
  <c r="B16" i="5"/>
  <c r="AL16" i="5" s="1"/>
  <c r="A16" i="5"/>
  <c r="C15" i="5"/>
  <c r="B15" i="5"/>
  <c r="AP15" i="5" s="1"/>
  <c r="A15" i="5"/>
  <c r="C14" i="5"/>
  <c r="B14" i="5"/>
  <c r="AP14" i="5" s="1"/>
  <c r="A14" i="5"/>
  <c r="C13" i="5"/>
  <c r="B13" i="5"/>
  <c r="AL13" i="5" s="1"/>
  <c r="A13" i="5"/>
  <c r="C12" i="5"/>
  <c r="B12" i="5"/>
  <c r="AP12" i="5" s="1"/>
  <c r="A12" i="5"/>
  <c r="C11" i="5"/>
  <c r="B11" i="5"/>
  <c r="AI11" i="5" s="1"/>
  <c r="A11" i="5"/>
  <c r="E8" i="5"/>
  <c r="F8" i="5" s="1"/>
  <c r="G8" i="5" s="1"/>
  <c r="H8" i="5" s="1"/>
  <c r="I8" i="5" s="1"/>
  <c r="J8" i="5" s="1"/>
  <c r="K8" i="5" s="1"/>
  <c r="L8" i="5" s="1"/>
  <c r="M8" i="5" s="1"/>
  <c r="N8" i="5" s="1"/>
  <c r="O8" i="5" s="1"/>
  <c r="P8" i="5" s="1"/>
  <c r="Q8" i="5" s="1"/>
  <c r="R8" i="5" s="1"/>
  <c r="S8" i="5" s="1"/>
  <c r="T8" i="5" s="1"/>
  <c r="U8" i="5" s="1"/>
  <c r="V8" i="5" s="1"/>
  <c r="W8" i="5" s="1"/>
  <c r="X8" i="5" s="1"/>
  <c r="Y8" i="5" s="1"/>
  <c r="Z8" i="5" s="1"/>
  <c r="AA8" i="5" s="1"/>
  <c r="AB8" i="5" s="1"/>
  <c r="AC8" i="5" s="1"/>
  <c r="AD8" i="5" s="1"/>
  <c r="AE8" i="5" s="1"/>
  <c r="AF8" i="5" s="1"/>
  <c r="AG8" i="5" s="1"/>
  <c r="AH8" i="5" s="1"/>
  <c r="AI16" i="5"/>
  <c r="AO15" i="5"/>
  <c r="AL22" i="5"/>
  <c r="AI13" i="5" l="1"/>
  <c r="AL17" i="5"/>
  <c r="AI22" i="5"/>
  <c r="AP16" i="5"/>
  <c r="AI17" i="5"/>
  <c r="AP21" i="5"/>
  <c r="AP22" i="5"/>
  <c r="AM21" i="5"/>
  <c r="AM22" i="5"/>
  <c r="AL21" i="5"/>
  <c r="AI21" i="5"/>
  <c r="AI15" i="5"/>
  <c r="AL19" i="5"/>
  <c r="AP11" i="5"/>
  <c r="AL15" i="5"/>
  <c r="AP20" i="5"/>
  <c r="AM15" i="5"/>
  <c r="AP19" i="5"/>
  <c r="AM19" i="5"/>
  <c r="AO19" i="5"/>
  <c r="AM11" i="5"/>
  <c r="AP17" i="5"/>
  <c r="AO11" i="5"/>
  <c r="AM17" i="5"/>
  <c r="AI20" i="5"/>
  <c r="AL11" i="5"/>
  <c r="AL14" i="5"/>
  <c r="AM16" i="5"/>
  <c r="AM18" i="5"/>
  <c r="AO16" i="5"/>
  <c r="AI14" i="5"/>
  <c r="AI18" i="5"/>
  <c r="AM12" i="5"/>
  <c r="AL18" i="5"/>
  <c r="AI12" i="5"/>
  <c r="AO14" i="5"/>
  <c r="AO12" i="5"/>
  <c r="AO18" i="5"/>
  <c r="AO20" i="5"/>
  <c r="AM13" i="5"/>
  <c r="AL20" i="5"/>
  <c r="AP13" i="5"/>
  <c r="AO13" i="5"/>
  <c r="AM14" i="5"/>
  <c r="AL12" i="5"/>
</calcChain>
</file>

<file path=xl/sharedStrings.xml><?xml version="1.0" encoding="utf-8"?>
<sst xmlns="http://schemas.openxmlformats.org/spreadsheetml/2006/main" count="112" uniqueCount="51">
  <si>
    <t>ลำดับ</t>
  </si>
  <si>
    <t>หมายเหตุ</t>
  </si>
  <si>
    <t>ชื่อ - นามสกุล</t>
  </si>
  <si>
    <t>รวมเวลามาฝึก</t>
  </si>
  <si>
    <t>ร้อยละ</t>
  </si>
  <si>
    <t>จ.</t>
  </si>
  <si>
    <t>อ.</t>
  </si>
  <si>
    <t>พ.</t>
  </si>
  <si>
    <t>พฤ.</t>
  </si>
  <si>
    <t>ศ.</t>
  </si>
  <si>
    <t>/</t>
  </si>
  <si>
    <t>ส</t>
  </si>
  <si>
    <t>ข</t>
  </si>
  <si>
    <t>(ส) สาย</t>
  </si>
  <si>
    <t>(ข) ขาด</t>
  </si>
  <si>
    <t>(ป) ลาป่วย</t>
  </si>
  <si>
    <t>(ก) ลากิจ</t>
  </si>
  <si>
    <t>ป</t>
  </si>
  <si>
    <t>ก</t>
  </si>
  <si>
    <t>นายกอ สกุลดี</t>
  </si>
  <si>
    <t>(..............................................)</t>
  </si>
  <si>
    <t>เดือน........................................พ.ศ.................... รวมเวลาฝึกทั้งเดือน.............วัน</t>
  </si>
  <si>
    <t>(................................................)</t>
  </si>
  <si>
    <t>(1/2) มาครึ่งวัน</t>
  </si>
  <si>
    <t>1/2</t>
  </si>
  <si>
    <t>แบบบันทึกการเข้าฝึกประจำวัน</t>
  </si>
  <si>
    <t>(/) มาเต็มวัน</t>
  </si>
  <si>
    <t>( / ) มาเต็มวัน</t>
  </si>
  <si>
    <t>QA3311</t>
  </si>
  <si>
    <t xml:space="preserve">การฝึกเตรียมเข้าทำงาน หลักสูตร...............................................................................................   </t>
  </si>
  <si>
    <t>โครงการ...............................................................................................................................</t>
  </si>
  <si>
    <t>ระหว่างวันที่...................................................................  เวลา.............................................น.</t>
  </si>
  <si>
    <t>สถานที่ฝึก...........................................................ตำบล................................... อำเภอ....................................จังหวัด...................................</t>
  </si>
  <si>
    <t>ลำดับที่</t>
  </si>
  <si>
    <t>ชื่อ -  สกุล</t>
  </si>
  <si>
    <t>ลายมือชื่อ</t>
  </si>
  <si>
    <t>วันที่</t>
  </si>
  <si>
    <t>รวม</t>
  </si>
  <si>
    <t>ลงชื่อ..............................................วิทยากร</t>
  </si>
  <si>
    <t xml:space="preserve">     (.............................................)</t>
  </si>
  <si>
    <t>.................................................ผู้อำนวยการกลุ่ม/หัวหน้าฝ่าย</t>
  </si>
  <si>
    <t>.................................................ครูฝึก/วิทยากร</t>
  </si>
  <si>
    <t xml:space="preserve">                (...............................................)</t>
  </si>
  <si>
    <t xml:space="preserve">         การฝึกยกระดับฝีมือ            การฝึกอาชีพเสริม  หลักสูตร.................................................................... (................................ชม.)</t>
  </si>
  <si>
    <t>QA3312</t>
  </si>
  <si>
    <t>เช้า</t>
  </si>
  <si>
    <t>บ่าย</t>
  </si>
  <si>
    <t>เวลา</t>
  </si>
  <si>
    <t>ส.</t>
  </si>
  <si>
    <t>อา.</t>
  </si>
  <si>
    <t xml:space="preserve">           ลงชื่อ.....................................................ผู้อำนวยการกลุ่มงาน/หัวหน้าฝ่าย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</si>
</sst>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[$-107041E]d;@"/>
    <numFmt numFmtId="166" formatCode="ดดดด\ \ bbbb"/>
    <numFmt numFmtId="168" formatCode="_-* #,##0.0_-;\-* #,##0.0_-;_-* &quot;-&quot;_-;_-@_-"/>
  </numFmts>
  <fonts count="14"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TH SarabunPSK"/>
      <family val="2"/>
    </font>
    <font>
      <sz val="14"/>
      <name val="TH SarabunPSK"/>
      <family val="2"/>
    </font>
    <font>
      <sz val="8"/>
      <name val="Calibri"/>
      <family val="2"/>
      <charset val="222"/>
    </font>
    <font>
      <b/>
      <sz val="16"/>
      <name val="TH SarabunPSK"/>
      <family val="2"/>
    </font>
    <font>
      <sz val="12"/>
      <name val="TH SarabunPSK"/>
      <family val="2"/>
    </font>
    <font>
      <sz val="14"/>
      <color indexed="12"/>
      <name val="TH SarabunPSK"/>
      <family val="2"/>
    </font>
    <font>
      <b/>
      <sz val="14"/>
      <name val="TH SarabunPSK"/>
      <family val="2"/>
    </font>
    <font>
      <b/>
      <sz val="12"/>
      <name val="AngsanaUPC"/>
      <family val="1"/>
      <charset val="222"/>
    </font>
    <font>
      <b/>
      <sz val="12"/>
      <name val="TH SarabunPSK"/>
      <family val="2"/>
    </font>
    <font>
      <sz val="16"/>
      <color theme="1"/>
      <name val="TH SarabunPSK"/>
      <family val="2"/>
    </font>
    <font>
      <sz val="11"/>
      <name val="TH SarabunPSK"/>
      <family val="2"/>
    </font>
    <font>
      <b/>
      <sz val="1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0" fontId="3" fillId="0" borderId="1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7" fillId="0" borderId="1" xfId="1" applyFont="1" applyBorder="1" applyAlignment="1">
      <alignment horizontal="center"/>
    </xf>
    <xf numFmtId="168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0" xfId="1" applyFont="1"/>
    <xf numFmtId="0" fontId="8" fillId="0" borderId="0" xfId="0" applyFont="1" applyAlignment="1">
      <alignment horizontal="right"/>
    </xf>
    <xf numFmtId="0" fontId="2" fillId="0" borderId="0" xfId="0" applyFont="1"/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0" xfId="0" applyFont="1"/>
    <xf numFmtId="0" fontId="2" fillId="0" borderId="1" xfId="0" applyFont="1" applyBorder="1"/>
    <xf numFmtId="0" fontId="0" fillId="0" borderId="1" xfId="0" applyBorder="1"/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5" fontId="5" fillId="0" borderId="1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1" fontId="2" fillId="0" borderId="4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5" fontId="5" fillId="0" borderId="5" xfId="0" applyNumberFormat="1" applyFont="1" applyBorder="1" applyAlignment="1">
      <alignment horizontal="center" vertical="center"/>
    </xf>
    <xf numFmtId="15" fontId="5" fillId="0" borderId="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166" fontId="8" fillId="2" borderId="2" xfId="1" applyNumberFormat="1" applyFont="1" applyFill="1" applyBorder="1" applyAlignment="1">
      <alignment horizontal="center"/>
    </xf>
    <xf numFmtId="166" fontId="8" fillId="2" borderId="13" xfId="1" applyNumberFormat="1" applyFont="1" applyFill="1" applyBorder="1" applyAlignment="1">
      <alignment horizontal="center"/>
    </xf>
    <xf numFmtId="166" fontId="8" fillId="2" borderId="3" xfId="1" applyNumberFormat="1" applyFont="1" applyFill="1" applyBorder="1" applyAlignment="1">
      <alignment horizontal="center"/>
    </xf>
    <xf numFmtId="0" fontId="9" fillId="2" borderId="5" xfId="1" applyFont="1" applyFill="1" applyBorder="1" applyAlignment="1">
      <alignment horizontal="center" textRotation="90"/>
    </xf>
    <xf numFmtId="0" fontId="10" fillId="2" borderId="1" xfId="1" applyFont="1" applyFill="1" applyBorder="1" applyAlignment="1">
      <alignment horizontal="center" textRotation="90"/>
    </xf>
    <xf numFmtId="0" fontId="3" fillId="2" borderId="1" xfId="1" applyFont="1" applyFill="1" applyBorder="1" applyAlignment="1">
      <alignment horizontal="center" textRotation="90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/>
    </xf>
    <xf numFmtId="0" fontId="10" fillId="2" borderId="6" xfId="1" applyFont="1" applyFill="1" applyBorder="1" applyAlignment="1">
      <alignment horizontal="center" textRotation="90"/>
    </xf>
    <xf numFmtId="0" fontId="5" fillId="2" borderId="4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 textRotation="90"/>
    </xf>
    <xf numFmtId="49" fontId="6" fillId="0" borderId="1" xfId="1" applyNumberFormat="1" applyFont="1" applyBorder="1" applyAlignment="1">
      <alignment horizontal="center"/>
    </xf>
    <xf numFmtId="49" fontId="1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Font="1" applyBorder="1" applyAlignment="1">
      <alignment horizontal="center"/>
    </xf>
    <xf numFmtId="0" fontId="2" fillId="0" borderId="0" xfId="1" applyFont="1" applyBorder="1"/>
    <xf numFmtId="0" fontId="7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Normal" xfId="0" builtinId="0"/>
    <cellStyle name="ปกติ_แบบฝึกหัด" xfId="1" xr:uid="{00000000-0005-0000-0000-000001000000}"/>
  </cellStyles>
  <dxfs count="3"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4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5</xdr:row>
      <xdr:rowOff>47626</xdr:rowOff>
    </xdr:from>
    <xdr:to>
      <xdr:col>1</xdr:col>
      <xdr:colOff>790575</xdr:colOff>
      <xdr:row>5</xdr:row>
      <xdr:rowOff>257176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62025" y="1409701"/>
          <a:ext cx="228600" cy="20955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133350</xdr:colOff>
      <xdr:row>5</xdr:row>
      <xdr:rowOff>28575</xdr:rowOff>
    </xdr:from>
    <xdr:to>
      <xdr:col>3</xdr:col>
      <xdr:colOff>361950</xdr:colOff>
      <xdr:row>5</xdr:row>
      <xdr:rowOff>238125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571750" y="1390650"/>
          <a:ext cx="228600" cy="20955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han/Downloads/&#3626;&#3617;&#3640;&#3604;&#3610;&#3633;&#3609;&#3607;&#3638;&#3585;&#3585;&#3634;&#3619;&#3613;&#3638;&#3585;/&#3626;&#3617;&#3640;&#3604;&#3610;&#3633;&#3609;&#3607;&#3638;&#3585;&#3585;&#3634;&#3619;&#3613;&#3638;&#3585;&#3648;&#3605;&#3619;&#3637;&#3618;&#3617;&#3648;&#3586;&#3657;&#3634;&#3607;&#3635;&#3591;&#3634;&#3609;%20(&#3605;&#3657;&#3609;&#3593;&#3610;&#3633;&#361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หน้าแรก"/>
      <sheetName val="บันทึกความเห็นของหัวหน้าฝ่าย"/>
      <sheetName val="รายละเอียดเกี่ยวกับผู้รับการฝึก"/>
      <sheetName val="เช็คเวลาเดือน 1"/>
      <sheetName val="เช็คเวลาเดือน 2"/>
      <sheetName val="เช็คเวลาเดือน 3"/>
      <sheetName val="เช็คเวลาเดือน 4"/>
      <sheetName val="เช็คเวลาเดือน 5"/>
      <sheetName val="เช็คเวลาเดือน 6"/>
      <sheetName val="เช็คเวลาเดือน 7"/>
      <sheetName val="รวมเวลาฝึก"/>
      <sheetName val="บันทึกการฝึก "/>
      <sheetName val="บันทึกความประพฤติ "/>
      <sheetName val="คะแนนหัวข้อวิชาที่ (1)"/>
      <sheetName val="คะแนนหัวข้อวิชาที่ (2)"/>
      <sheetName val="คะแนนหัวข้อวิชาที่ (3)"/>
      <sheetName val="คะแนนหัวข้อวิชาที่ (4)"/>
      <sheetName val="คะแนนหัวข้อวิชาที่ (5)"/>
      <sheetName val="คะแนนหัวข้อวิชาที่ (6)"/>
      <sheetName val="คะแนนหัวข้อวิชาที่ (7)"/>
      <sheetName val="คะแนนหัวข้อวิชาที่ (8)"/>
      <sheetName val="คะแนนหัวข้อวิชาที่ (9)"/>
      <sheetName val="คะแนนหัวข้อวิชาที่ (10)"/>
      <sheetName val="คะแนนหัวข้อวิชาที่ (11)"/>
      <sheetName val="คะแนนหัวข้อวิชาที่ (12)"/>
      <sheetName val="คะแนนหัวข้อวิชาที่ (13)"/>
      <sheetName val="คะแนนหัวข้อวิชาที่ (14)"/>
      <sheetName val="คะแนนหัวข้อวิชาที่ (15)"/>
      <sheetName val="คะแนนหัวข้อวิชาที่ (16)"/>
      <sheetName val="คะแนนหัวข้อวิชาที่ (17)"/>
      <sheetName val="คะแนนหัวข้อวิชาที่ (18)"/>
      <sheetName val="คะแนนหัวข้อวิชาที่ (19)"/>
      <sheetName val="คะแนนหัวข้อวิชาที่ (20)"/>
      <sheetName val="คะแนนหัวข้อวิชาที่ (21)"/>
      <sheetName val="คะแนนหัวข้อวิชาที่ (22)"/>
      <sheetName val="คะแนนหัวข้อวิชาที่ (23)"/>
      <sheetName val="คะแนนหัวข้อวิชาที่ (24)"/>
      <sheetName val="คะแนนหัวข้อวิชาที่ (25)"/>
      <sheetName val="คะแนนหัวข้อวิชาที่ (26)"/>
      <sheetName val="คะแนนหัวข้อวิชาที่ (27)"/>
      <sheetName val="คะแนนหัวข้อวิชาที่ (28)"/>
      <sheetName val="คะแนนหัวข้อวิชาที่ (29)"/>
      <sheetName val="คะแนนหัวข้อวิชาที่ (30)"/>
      <sheetName val="รวมคะแนน"/>
      <sheetName val="ตารางการฝึก"/>
      <sheetName val="สรุปผลการฝึก"/>
      <sheetName val="ใบระเบีย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Q30"/>
  <sheetViews>
    <sheetView tabSelected="1" zoomScale="90" zoomScaleNormal="90" workbookViewId="0">
      <selection activeCell="N13" sqref="N13"/>
    </sheetView>
  </sheetViews>
  <sheetFormatPr defaultColWidth="9.140625" defaultRowHeight="18.75"/>
  <cols>
    <col min="1" max="1" width="5.7109375" style="1" customWidth="1"/>
    <col min="2" max="2" width="7.85546875" style="1" customWidth="1"/>
    <col min="3" max="3" width="8.5703125" style="1" customWidth="1"/>
    <col min="4" max="18" width="2.5703125" style="1" customWidth="1"/>
    <col min="19" max="19" width="2.85546875" style="1" customWidth="1"/>
    <col min="20" max="21" width="2.5703125" style="1" customWidth="1"/>
    <col min="22" max="22" width="2.7109375" style="1" customWidth="1"/>
    <col min="23" max="33" width="2.5703125" style="1" customWidth="1"/>
    <col min="34" max="34" width="2.85546875" style="1" customWidth="1"/>
    <col min="35" max="40" width="4.7109375" style="1" customWidth="1"/>
    <col min="41" max="41" width="4.28515625" style="1" customWidth="1"/>
    <col min="42" max="42" width="4.42578125" style="1" customWidth="1"/>
    <col min="43" max="43" width="10.28515625" style="1" customWidth="1"/>
    <col min="44" max="16384" width="9.140625" style="1"/>
  </cols>
  <sheetData>
    <row r="3" spans="1:43" ht="21">
      <c r="AQ3" s="67" t="s">
        <v>28</v>
      </c>
    </row>
    <row r="4" spans="1:43" ht="21">
      <c r="A4" s="35" t="s">
        <v>25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5" spans="1:43" ht="21">
      <c r="A5" s="36" t="s">
        <v>29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1:43" ht="15" customHeight="1"/>
    <row r="7" spans="1:43" ht="18.75" customHeight="1">
      <c r="A7" s="45" t="s">
        <v>0</v>
      </c>
      <c r="B7" s="46" t="s">
        <v>2</v>
      </c>
      <c r="C7" s="47"/>
      <c r="D7" s="48" t="s">
        <v>21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50"/>
      <c r="AI7" s="51" t="s">
        <v>26</v>
      </c>
      <c r="AJ7" s="52" t="s">
        <v>23</v>
      </c>
      <c r="AK7" s="52" t="s">
        <v>15</v>
      </c>
      <c r="AL7" s="52" t="s">
        <v>16</v>
      </c>
      <c r="AM7" s="52" t="s">
        <v>13</v>
      </c>
      <c r="AN7" s="52" t="s">
        <v>14</v>
      </c>
      <c r="AO7" s="52" t="s">
        <v>3</v>
      </c>
      <c r="AP7" s="53" t="s">
        <v>4</v>
      </c>
      <c r="AQ7" s="54" t="s">
        <v>1</v>
      </c>
    </row>
    <row r="8" spans="1:43" ht="18.75" customHeight="1">
      <c r="A8" s="55"/>
      <c r="B8" s="56"/>
      <c r="C8" s="57"/>
      <c r="D8" s="58">
        <v>1</v>
      </c>
      <c r="E8" s="58">
        <f>D8+1</f>
        <v>2</v>
      </c>
      <c r="F8" s="58">
        <f t="shared" ref="F8:AH8" si="0">E8+1</f>
        <v>3</v>
      </c>
      <c r="G8" s="58">
        <f t="shared" si="0"/>
        <v>4</v>
      </c>
      <c r="H8" s="58">
        <f t="shared" si="0"/>
        <v>5</v>
      </c>
      <c r="I8" s="58">
        <f t="shared" si="0"/>
        <v>6</v>
      </c>
      <c r="J8" s="58">
        <f t="shared" si="0"/>
        <v>7</v>
      </c>
      <c r="K8" s="58">
        <f t="shared" si="0"/>
        <v>8</v>
      </c>
      <c r="L8" s="58">
        <f t="shared" si="0"/>
        <v>9</v>
      </c>
      <c r="M8" s="58">
        <f t="shared" si="0"/>
        <v>10</v>
      </c>
      <c r="N8" s="58">
        <f t="shared" si="0"/>
        <v>11</v>
      </c>
      <c r="O8" s="58">
        <f t="shared" si="0"/>
        <v>12</v>
      </c>
      <c r="P8" s="58">
        <f t="shared" si="0"/>
        <v>13</v>
      </c>
      <c r="Q8" s="58">
        <f t="shared" si="0"/>
        <v>14</v>
      </c>
      <c r="R8" s="58">
        <f t="shared" si="0"/>
        <v>15</v>
      </c>
      <c r="S8" s="58">
        <f t="shared" si="0"/>
        <v>16</v>
      </c>
      <c r="T8" s="58">
        <f t="shared" si="0"/>
        <v>17</v>
      </c>
      <c r="U8" s="58">
        <f t="shared" si="0"/>
        <v>18</v>
      </c>
      <c r="V8" s="58">
        <f t="shared" si="0"/>
        <v>19</v>
      </c>
      <c r="W8" s="58">
        <f t="shared" si="0"/>
        <v>20</v>
      </c>
      <c r="X8" s="58">
        <f t="shared" si="0"/>
        <v>21</v>
      </c>
      <c r="Y8" s="58">
        <f t="shared" si="0"/>
        <v>22</v>
      </c>
      <c r="Z8" s="58">
        <f t="shared" si="0"/>
        <v>23</v>
      </c>
      <c r="AA8" s="58">
        <f t="shared" si="0"/>
        <v>24</v>
      </c>
      <c r="AB8" s="58">
        <f t="shared" si="0"/>
        <v>25</v>
      </c>
      <c r="AC8" s="58">
        <f t="shared" si="0"/>
        <v>26</v>
      </c>
      <c r="AD8" s="58">
        <f t="shared" si="0"/>
        <v>27</v>
      </c>
      <c r="AE8" s="58">
        <f t="shared" si="0"/>
        <v>28</v>
      </c>
      <c r="AF8" s="58">
        <f t="shared" si="0"/>
        <v>29</v>
      </c>
      <c r="AG8" s="58">
        <f t="shared" si="0"/>
        <v>30</v>
      </c>
      <c r="AH8" s="58">
        <f t="shared" si="0"/>
        <v>31</v>
      </c>
      <c r="AI8" s="59"/>
      <c r="AJ8" s="52"/>
      <c r="AK8" s="52"/>
      <c r="AL8" s="52"/>
      <c r="AM8" s="52"/>
      <c r="AN8" s="52"/>
      <c r="AO8" s="52"/>
      <c r="AP8" s="53"/>
      <c r="AQ8" s="54"/>
    </row>
    <row r="9" spans="1:43" ht="21.75" customHeight="1">
      <c r="A9" s="60"/>
      <c r="B9" s="61"/>
      <c r="C9" s="62"/>
      <c r="D9" s="63" t="s">
        <v>5</v>
      </c>
      <c r="E9" s="63" t="s">
        <v>6</v>
      </c>
      <c r="F9" s="63" t="s">
        <v>7</v>
      </c>
      <c r="G9" s="63" t="s">
        <v>8</v>
      </c>
      <c r="H9" s="63" t="s">
        <v>9</v>
      </c>
      <c r="I9" s="63" t="s">
        <v>48</v>
      </c>
      <c r="J9" s="63" t="s">
        <v>49</v>
      </c>
      <c r="K9" s="63" t="s">
        <v>5</v>
      </c>
      <c r="L9" s="63" t="s">
        <v>6</v>
      </c>
      <c r="M9" s="63" t="s">
        <v>7</v>
      </c>
      <c r="N9" s="63" t="s">
        <v>8</v>
      </c>
      <c r="O9" s="63" t="s">
        <v>9</v>
      </c>
      <c r="P9" s="63" t="s">
        <v>48</v>
      </c>
      <c r="Q9" s="63" t="s">
        <v>49</v>
      </c>
      <c r="R9" s="63" t="s">
        <v>5</v>
      </c>
      <c r="S9" s="63" t="s">
        <v>6</v>
      </c>
      <c r="T9" s="63" t="s">
        <v>7</v>
      </c>
      <c r="U9" s="63" t="s">
        <v>8</v>
      </c>
      <c r="V9" s="63" t="s">
        <v>9</v>
      </c>
      <c r="W9" s="63" t="s">
        <v>48</v>
      </c>
      <c r="X9" s="63" t="s">
        <v>49</v>
      </c>
      <c r="Y9" s="63" t="s">
        <v>5</v>
      </c>
      <c r="Z9" s="63" t="s">
        <v>6</v>
      </c>
      <c r="AA9" s="63" t="s">
        <v>7</v>
      </c>
      <c r="AB9" s="63" t="s">
        <v>8</v>
      </c>
      <c r="AC9" s="63" t="s">
        <v>9</v>
      </c>
      <c r="AD9" s="63" t="s">
        <v>48</v>
      </c>
      <c r="AE9" s="63" t="s">
        <v>49</v>
      </c>
      <c r="AF9" s="63" t="s">
        <v>5</v>
      </c>
      <c r="AG9" s="63" t="s">
        <v>6</v>
      </c>
      <c r="AH9" s="63" t="s">
        <v>7</v>
      </c>
      <c r="AI9" s="64"/>
      <c r="AJ9" s="52"/>
      <c r="AK9" s="52"/>
      <c r="AL9" s="52"/>
      <c r="AM9" s="52"/>
      <c r="AN9" s="52"/>
      <c r="AO9" s="52"/>
      <c r="AP9" s="53"/>
      <c r="AQ9" s="54"/>
    </row>
    <row r="10" spans="1:43" s="12" customFormat="1" ht="21">
      <c r="A10" s="14">
        <v>1</v>
      </c>
      <c r="B10" s="33" t="s">
        <v>19</v>
      </c>
      <c r="C10" s="34"/>
      <c r="D10" s="14" t="s">
        <v>10</v>
      </c>
      <c r="E10" s="14" t="s">
        <v>10</v>
      </c>
      <c r="F10" s="14" t="s">
        <v>17</v>
      </c>
      <c r="G10" s="14" t="s">
        <v>18</v>
      </c>
      <c r="H10" s="14" t="s">
        <v>11</v>
      </c>
      <c r="I10" s="14"/>
      <c r="J10" s="17"/>
      <c r="K10" s="14" t="s">
        <v>12</v>
      </c>
      <c r="L10" s="14" t="s">
        <v>10</v>
      </c>
      <c r="M10" s="14" t="s">
        <v>10</v>
      </c>
      <c r="N10" s="14" t="s">
        <v>10</v>
      </c>
      <c r="O10" s="65" t="s">
        <v>24</v>
      </c>
      <c r="P10" s="14"/>
      <c r="Q10" s="14"/>
      <c r="R10" s="66" t="s">
        <v>24</v>
      </c>
      <c r="S10" s="14" t="s">
        <v>10</v>
      </c>
      <c r="T10" s="14" t="s">
        <v>10</v>
      </c>
      <c r="U10" s="14" t="s">
        <v>10</v>
      </c>
      <c r="V10" s="14" t="s">
        <v>10</v>
      </c>
      <c r="W10" s="14"/>
      <c r="X10" s="14"/>
      <c r="Y10" s="14" t="s">
        <v>10</v>
      </c>
      <c r="Z10" s="14" t="s">
        <v>10</v>
      </c>
      <c r="AA10" s="14" t="s">
        <v>12</v>
      </c>
      <c r="AB10" s="14" t="s">
        <v>17</v>
      </c>
      <c r="AC10" s="14" t="s">
        <v>10</v>
      </c>
      <c r="AD10" s="14"/>
      <c r="AE10" s="14"/>
      <c r="AF10" s="14"/>
      <c r="AG10" s="14"/>
      <c r="AH10" s="14"/>
      <c r="AI10" s="15">
        <v>10</v>
      </c>
      <c r="AJ10" s="15">
        <v>2</v>
      </c>
      <c r="AK10" s="15">
        <v>2</v>
      </c>
      <c r="AL10" s="15">
        <v>1</v>
      </c>
      <c r="AM10" s="15">
        <v>1</v>
      </c>
      <c r="AN10" s="15">
        <v>2</v>
      </c>
      <c r="AO10" s="15">
        <v>12</v>
      </c>
      <c r="AP10" s="16"/>
      <c r="AQ10" s="14"/>
    </row>
    <row r="11" spans="1:43" ht="21">
      <c r="A11" s="2" t="str">
        <f>IF([1]รายละเอียดเกี่ยวกับผู้รับการฝึก!A30="","",[1]รายละเอียดเกี่ยวกับผู้รับการฝึก!A30)</f>
        <v/>
      </c>
      <c r="B11" s="3" t="str">
        <f>IF([1]รายละเอียดเกี่ยวกับผู้รับการฝึก!B30="","",[1]รายละเอียดเกี่ยวกับผู้รับการฝึก!B30)</f>
        <v/>
      </c>
      <c r="C11" s="4" t="str">
        <f>IF([1]รายละเอียดเกี่ยวกับผู้รับการฝึก!C30="","",[1]รายละเอียดเกี่ยวกับผู้รับการฝึก!C30)</f>
        <v/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7" t="str">
        <f t="shared" ref="AI11:AI22" si="1">IF($B11="","",COUNTIF($D11:$AH11,"ข"))</f>
        <v/>
      </c>
      <c r="AJ11" s="7"/>
      <c r="AK11" s="7"/>
      <c r="AL11" s="6" t="str">
        <f t="shared" ref="AL11:AL22" si="2">IF($B11="","",COUNTIF($D11:$AH11,"ล"))</f>
        <v/>
      </c>
      <c r="AM11" s="7" t="str">
        <f t="shared" ref="AM11:AM22" si="3">IF($B11="","",COUNTIF($D11:$AH11,"ส"))</f>
        <v/>
      </c>
      <c r="AN11" s="7"/>
      <c r="AO11" s="6" t="str">
        <f>IF($B11="","",SUM(#REF!+AM11))</f>
        <v/>
      </c>
      <c r="AP11" s="8" t="str">
        <f>IF($B11="","",AO11*100/#REF!)</f>
        <v/>
      </c>
      <c r="AQ11" s="2"/>
    </row>
    <row r="12" spans="1:43" ht="21">
      <c r="A12" s="2" t="str">
        <f>IF([1]รายละเอียดเกี่ยวกับผู้รับการฝึก!A31="","",[1]รายละเอียดเกี่ยวกับผู้รับการฝึก!A31)</f>
        <v/>
      </c>
      <c r="B12" s="3" t="str">
        <f>IF([1]รายละเอียดเกี่ยวกับผู้รับการฝึก!B31="","",[1]รายละเอียดเกี่ยวกับผู้รับการฝึก!B31)</f>
        <v/>
      </c>
      <c r="C12" s="4" t="str">
        <f>IF([1]รายละเอียดเกี่ยวกับผู้รับการฝึก!C31="","",[1]รายละเอียดเกี่ยวกับผู้รับการฝึก!C31)</f>
        <v/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7" t="str">
        <f t="shared" si="1"/>
        <v/>
      </c>
      <c r="AJ12" s="7"/>
      <c r="AK12" s="7"/>
      <c r="AL12" s="6" t="str">
        <f t="shared" si="2"/>
        <v/>
      </c>
      <c r="AM12" s="7" t="str">
        <f t="shared" si="3"/>
        <v/>
      </c>
      <c r="AN12" s="7"/>
      <c r="AO12" s="6" t="str">
        <f>IF($B12="","",SUM(#REF!+AM12))</f>
        <v/>
      </c>
      <c r="AP12" s="8" t="str">
        <f>IF($B12="","",AO12*100/#REF!)</f>
        <v/>
      </c>
      <c r="AQ12" s="2"/>
    </row>
    <row r="13" spans="1:43" ht="21">
      <c r="A13" s="2" t="str">
        <f>IF([1]รายละเอียดเกี่ยวกับผู้รับการฝึก!A32="","",[1]รายละเอียดเกี่ยวกับผู้รับการฝึก!A32)</f>
        <v/>
      </c>
      <c r="B13" s="3" t="str">
        <f>IF([1]รายละเอียดเกี่ยวกับผู้รับการฝึก!B32="","",[1]รายละเอียดเกี่ยวกับผู้รับการฝึก!B32)</f>
        <v/>
      </c>
      <c r="C13" s="4" t="str">
        <f>IF([1]รายละเอียดเกี่ยวกับผู้รับการฝึก!C32="","",[1]รายละเอียดเกี่ยวกับผู้รับการฝึก!C32)</f>
        <v/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7" t="str">
        <f t="shared" si="1"/>
        <v/>
      </c>
      <c r="AJ13" s="7"/>
      <c r="AK13" s="7"/>
      <c r="AL13" s="6" t="str">
        <f t="shared" si="2"/>
        <v/>
      </c>
      <c r="AM13" s="7" t="str">
        <f t="shared" si="3"/>
        <v/>
      </c>
      <c r="AN13" s="7"/>
      <c r="AO13" s="6" t="str">
        <f>IF($B13="","",SUM(#REF!+AM13))</f>
        <v/>
      </c>
      <c r="AP13" s="8" t="str">
        <f>IF($B13="","",AO13*100/#REF!)</f>
        <v/>
      </c>
      <c r="AQ13" s="2"/>
    </row>
    <row r="14" spans="1:43" ht="21">
      <c r="A14" s="2" t="str">
        <f>IF([1]รายละเอียดเกี่ยวกับผู้รับการฝึก!A33="","",[1]รายละเอียดเกี่ยวกับผู้รับการฝึก!A33)</f>
        <v/>
      </c>
      <c r="B14" s="3" t="str">
        <f>IF([1]รายละเอียดเกี่ยวกับผู้รับการฝึก!B33="","",[1]รายละเอียดเกี่ยวกับผู้รับการฝึก!B33)</f>
        <v/>
      </c>
      <c r="C14" s="4" t="str">
        <f>IF([1]รายละเอียดเกี่ยวกับผู้รับการฝึก!C33="","",[1]รายละเอียดเกี่ยวกับผู้รับการฝึก!C33)</f>
        <v/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7" t="str">
        <f t="shared" si="1"/>
        <v/>
      </c>
      <c r="AJ14" s="7"/>
      <c r="AK14" s="7"/>
      <c r="AL14" s="6" t="str">
        <f t="shared" si="2"/>
        <v/>
      </c>
      <c r="AM14" s="7" t="str">
        <f t="shared" si="3"/>
        <v/>
      </c>
      <c r="AN14" s="7"/>
      <c r="AO14" s="6" t="str">
        <f>IF($B14="","",SUM(#REF!+AM14))</f>
        <v/>
      </c>
      <c r="AP14" s="8" t="str">
        <f>IF($B14="","",AO14*100/#REF!)</f>
        <v/>
      </c>
      <c r="AQ14" s="2"/>
    </row>
    <row r="15" spans="1:43" ht="21">
      <c r="A15" s="2" t="str">
        <f>IF([1]รายละเอียดเกี่ยวกับผู้รับการฝึก!A34="","",[1]รายละเอียดเกี่ยวกับผู้รับการฝึก!A34)</f>
        <v/>
      </c>
      <c r="B15" s="3" t="str">
        <f>IF([1]รายละเอียดเกี่ยวกับผู้รับการฝึก!B34="","",[1]รายละเอียดเกี่ยวกับผู้รับการฝึก!B34)</f>
        <v/>
      </c>
      <c r="C15" s="4" t="str">
        <f>IF([1]รายละเอียดเกี่ยวกับผู้รับการฝึก!C34="","",[1]รายละเอียดเกี่ยวกับผู้รับการฝึก!C34)</f>
        <v/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7" t="str">
        <f t="shared" si="1"/>
        <v/>
      </c>
      <c r="AJ15" s="7"/>
      <c r="AK15" s="7"/>
      <c r="AL15" s="6" t="str">
        <f t="shared" si="2"/>
        <v/>
      </c>
      <c r="AM15" s="7" t="str">
        <f t="shared" si="3"/>
        <v/>
      </c>
      <c r="AN15" s="7"/>
      <c r="AO15" s="6" t="str">
        <f>IF($B15="","",SUM(#REF!+AM15))</f>
        <v/>
      </c>
      <c r="AP15" s="8" t="str">
        <f>IF($B15="","",AO15*100/#REF!)</f>
        <v/>
      </c>
      <c r="AQ15" s="2"/>
    </row>
    <row r="16" spans="1:43" ht="21">
      <c r="A16" s="2" t="str">
        <f>IF([1]รายละเอียดเกี่ยวกับผู้รับการฝึก!A35="","",[1]รายละเอียดเกี่ยวกับผู้รับการฝึก!A35)</f>
        <v/>
      </c>
      <c r="B16" s="3" t="str">
        <f>IF([1]รายละเอียดเกี่ยวกับผู้รับการฝึก!B35="","",[1]รายละเอียดเกี่ยวกับผู้รับการฝึก!B35)</f>
        <v/>
      </c>
      <c r="C16" s="4" t="str">
        <f>IF([1]รายละเอียดเกี่ยวกับผู้รับการฝึก!C35="","",[1]รายละเอียดเกี่ยวกับผู้รับการฝึก!C35)</f>
        <v/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7" t="str">
        <f t="shared" si="1"/>
        <v/>
      </c>
      <c r="AJ16" s="7"/>
      <c r="AK16" s="7"/>
      <c r="AL16" s="6" t="str">
        <f t="shared" si="2"/>
        <v/>
      </c>
      <c r="AM16" s="7" t="str">
        <f t="shared" si="3"/>
        <v/>
      </c>
      <c r="AN16" s="7"/>
      <c r="AO16" s="6" t="str">
        <f>IF($B16="","",SUM(#REF!+AM16))</f>
        <v/>
      </c>
      <c r="AP16" s="8" t="str">
        <f>IF($B16="","",AO16*100/#REF!)</f>
        <v/>
      </c>
      <c r="AQ16" s="2"/>
    </row>
    <row r="17" spans="1:43" ht="21">
      <c r="A17" s="2" t="str">
        <f>IF([1]รายละเอียดเกี่ยวกับผู้รับการฝึก!A36="","",[1]รายละเอียดเกี่ยวกับผู้รับการฝึก!A36)</f>
        <v/>
      </c>
      <c r="B17" s="3" t="str">
        <f>IF([1]รายละเอียดเกี่ยวกับผู้รับการฝึก!B36="","",[1]รายละเอียดเกี่ยวกับผู้รับการฝึก!B36)</f>
        <v/>
      </c>
      <c r="C17" s="4" t="str">
        <f>IF([1]รายละเอียดเกี่ยวกับผู้รับการฝึก!C36="","",[1]รายละเอียดเกี่ยวกับผู้รับการฝึก!C36)</f>
        <v/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7" t="str">
        <f t="shared" si="1"/>
        <v/>
      </c>
      <c r="AJ17" s="7"/>
      <c r="AK17" s="7"/>
      <c r="AL17" s="6" t="str">
        <f t="shared" si="2"/>
        <v/>
      </c>
      <c r="AM17" s="7" t="str">
        <f t="shared" si="3"/>
        <v/>
      </c>
      <c r="AN17" s="7"/>
      <c r="AO17" s="6" t="str">
        <f>IF($B17="","",SUM(#REF!+AM17))</f>
        <v/>
      </c>
      <c r="AP17" s="8" t="str">
        <f>IF($B17="","",AO17*100/#REF!)</f>
        <v/>
      </c>
      <c r="AQ17" s="2"/>
    </row>
    <row r="18" spans="1:43" ht="21">
      <c r="A18" s="2" t="str">
        <f>IF([1]รายละเอียดเกี่ยวกับผู้รับการฝึก!A37="","",[1]รายละเอียดเกี่ยวกับผู้รับการฝึก!A37)</f>
        <v/>
      </c>
      <c r="B18" s="3" t="str">
        <f>IF([1]รายละเอียดเกี่ยวกับผู้รับการฝึก!B37="","",[1]รายละเอียดเกี่ยวกับผู้รับการฝึก!B37)</f>
        <v/>
      </c>
      <c r="C18" s="4" t="str">
        <f>IF([1]รายละเอียดเกี่ยวกับผู้รับการฝึก!C37="","",[1]รายละเอียดเกี่ยวกับผู้รับการฝึก!C37)</f>
        <v/>
      </c>
      <c r="D18" s="5"/>
      <c r="E18" s="5"/>
      <c r="F18" s="5"/>
      <c r="G18" s="5"/>
      <c r="H18" s="5"/>
      <c r="I18" s="5"/>
      <c r="J18" s="5"/>
      <c r="K18" s="5"/>
      <c r="L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9"/>
      <c r="AI18" s="7" t="str">
        <f t="shared" si="1"/>
        <v/>
      </c>
      <c r="AJ18" s="7"/>
      <c r="AK18" s="7"/>
      <c r="AL18" s="6" t="str">
        <f t="shared" si="2"/>
        <v/>
      </c>
      <c r="AM18" s="7" t="str">
        <f t="shared" si="3"/>
        <v/>
      </c>
      <c r="AN18" s="7"/>
      <c r="AO18" s="6" t="str">
        <f>IF($B18="","",SUM(#REF!+AM18))</f>
        <v/>
      </c>
      <c r="AP18" s="8" t="str">
        <f>IF($B18="","",AO18*100/#REF!)</f>
        <v/>
      </c>
      <c r="AQ18" s="2"/>
    </row>
    <row r="19" spans="1:43" ht="21">
      <c r="A19" s="2" t="str">
        <f>IF([1]รายละเอียดเกี่ยวกับผู้รับการฝึก!A38="","",[1]รายละเอียดเกี่ยวกับผู้รับการฝึก!A38)</f>
        <v/>
      </c>
      <c r="B19" s="3" t="str">
        <f>IF([1]รายละเอียดเกี่ยวกับผู้รับการฝึก!B38="","",[1]รายละเอียดเกี่ยวกับผู้รับการฝึก!B38)</f>
        <v/>
      </c>
      <c r="C19" s="4" t="str">
        <f>IF([1]รายละเอียดเกี่ยวกับผู้รับการฝึก!C38="","",[1]รายละเอียดเกี่ยวกับผู้รับการฝึก!C38)</f>
        <v/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9"/>
      <c r="AI19" s="7" t="str">
        <f t="shared" si="1"/>
        <v/>
      </c>
      <c r="AJ19" s="7"/>
      <c r="AK19" s="7"/>
      <c r="AL19" s="6" t="str">
        <f t="shared" si="2"/>
        <v/>
      </c>
      <c r="AM19" s="7" t="str">
        <f t="shared" si="3"/>
        <v/>
      </c>
      <c r="AN19" s="7"/>
      <c r="AO19" s="6" t="str">
        <f>IF($B19="","",SUM(#REF!+AM19))</f>
        <v/>
      </c>
      <c r="AP19" s="8" t="str">
        <f>IF($B19="","",AO19*100/#REF!)</f>
        <v/>
      </c>
      <c r="AQ19" s="2"/>
    </row>
    <row r="20" spans="1:43" ht="21">
      <c r="A20" s="2" t="str">
        <f>IF([1]รายละเอียดเกี่ยวกับผู้รับการฝึก!A39="","",[1]รายละเอียดเกี่ยวกับผู้รับการฝึก!A39)</f>
        <v/>
      </c>
      <c r="B20" s="3" t="str">
        <f>IF([1]รายละเอียดเกี่ยวกับผู้รับการฝึก!B39="","",[1]รายละเอียดเกี่ยวกับผู้รับการฝึก!B39)</f>
        <v/>
      </c>
      <c r="C20" s="4" t="str">
        <f>IF([1]รายละเอียดเกี่ยวกับผู้รับการฝึก!C39="","",[1]รายละเอียดเกี่ยวกับผู้รับการฝึก!C39)</f>
        <v/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9"/>
      <c r="AI20" s="7" t="str">
        <f t="shared" si="1"/>
        <v/>
      </c>
      <c r="AJ20" s="7"/>
      <c r="AK20" s="7"/>
      <c r="AL20" s="6" t="str">
        <f t="shared" si="2"/>
        <v/>
      </c>
      <c r="AM20" s="7" t="str">
        <f t="shared" si="3"/>
        <v/>
      </c>
      <c r="AN20" s="7"/>
      <c r="AO20" s="6" t="str">
        <f>IF($B20="","",SUM(#REF!+AM20))</f>
        <v/>
      </c>
      <c r="AP20" s="8" t="str">
        <f>IF($B20="","",AO20*100/#REF!)</f>
        <v/>
      </c>
      <c r="AQ20" s="2"/>
    </row>
    <row r="21" spans="1:43" ht="21">
      <c r="A21" s="2" t="str">
        <f>IF([1]รายละเอียดเกี่ยวกับผู้รับการฝึก!A40="","",[1]รายละเอียดเกี่ยวกับผู้รับการฝึก!A40)</f>
        <v/>
      </c>
      <c r="B21" s="3" t="str">
        <f>IF([1]รายละเอียดเกี่ยวกับผู้รับการฝึก!B40="","",[1]รายละเอียดเกี่ยวกับผู้รับการฝึก!B40)</f>
        <v/>
      </c>
      <c r="C21" s="4" t="str">
        <f>IF([1]รายละเอียดเกี่ยวกับผู้รับการฝึก!C40="","",[1]รายละเอียดเกี่ยวกับผู้รับการฝึก!C40)</f>
        <v/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9"/>
      <c r="AI21" s="7" t="str">
        <f t="shared" si="1"/>
        <v/>
      </c>
      <c r="AJ21" s="7"/>
      <c r="AK21" s="7"/>
      <c r="AL21" s="6" t="str">
        <f t="shared" si="2"/>
        <v/>
      </c>
      <c r="AM21" s="7" t="str">
        <f t="shared" si="3"/>
        <v/>
      </c>
      <c r="AN21" s="7"/>
      <c r="AO21" s="6" t="str">
        <f>IF($B21="","",SUM(#REF!+AM21))</f>
        <v/>
      </c>
      <c r="AP21" s="8" t="str">
        <f>IF($B21="","",AO21*100/#REF!)</f>
        <v/>
      </c>
      <c r="AQ21" s="2"/>
    </row>
    <row r="22" spans="1:43" ht="21">
      <c r="A22" s="2" t="str">
        <f>IF([1]รายละเอียดเกี่ยวกับผู้รับการฝึก!A45="","",[1]รายละเอียดเกี่ยวกับผู้รับการฝึก!A45)</f>
        <v/>
      </c>
      <c r="B22" s="3" t="str">
        <f>IF([1]รายละเอียดเกี่ยวกับผู้รับการฝึก!B45="","",[1]รายละเอียดเกี่ยวกับผู้รับการฝึก!B45)</f>
        <v/>
      </c>
      <c r="C22" s="4" t="str">
        <f>IF([1]รายละเอียดเกี่ยวกับผู้รับการฝึก!C45="","",[1]รายละเอียดเกี่ยวกับผู้รับการฝึก!C45)</f>
        <v/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9"/>
      <c r="AI22" s="7" t="str">
        <f t="shared" si="1"/>
        <v/>
      </c>
      <c r="AJ22" s="7"/>
      <c r="AK22" s="7"/>
      <c r="AL22" s="6" t="str">
        <f t="shared" si="2"/>
        <v/>
      </c>
      <c r="AM22" s="7" t="str">
        <f t="shared" si="3"/>
        <v/>
      </c>
      <c r="AN22" s="7"/>
      <c r="AO22" s="6" t="str">
        <f>IF($B22="","",SUM(#REF!+AM22))</f>
        <v/>
      </c>
      <c r="AP22" s="8" t="str">
        <f>IF($B22="","",AO22*100/#REF!)</f>
        <v/>
      </c>
      <c r="AQ22" s="2"/>
    </row>
    <row r="23" spans="1:43" ht="21">
      <c r="A23" s="68"/>
      <c r="B23" s="69"/>
      <c r="C23" s="69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1"/>
      <c r="AI23" s="72"/>
      <c r="AJ23" s="72"/>
      <c r="AK23" s="72"/>
      <c r="AL23" s="73"/>
      <c r="AM23" s="72"/>
      <c r="AN23" s="72"/>
      <c r="AO23" s="73"/>
      <c r="AP23" s="74"/>
      <c r="AQ23" s="68"/>
    </row>
    <row r="24" spans="1:43" ht="2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 ht="21">
      <c r="A25" s="10"/>
      <c r="B25" s="10" t="s">
        <v>27</v>
      </c>
      <c r="C25" s="10"/>
      <c r="D25" s="12" t="s">
        <v>16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3" t="s">
        <v>41</v>
      </c>
      <c r="S25" s="13"/>
      <c r="T25" s="13"/>
      <c r="U25" s="13"/>
      <c r="V25" s="13"/>
      <c r="W25" s="13"/>
      <c r="X25" s="13"/>
      <c r="Y25" s="13"/>
      <c r="Z25" s="13"/>
      <c r="AA25" s="13"/>
      <c r="AB25" s="13"/>
      <c r="AG25" s="10"/>
      <c r="AH25" s="10"/>
      <c r="AI25" s="13" t="s">
        <v>40</v>
      </c>
      <c r="AJ25" s="10"/>
      <c r="AK25" s="10"/>
      <c r="AL25" s="10"/>
      <c r="AM25" s="10"/>
      <c r="AN25" s="10"/>
      <c r="AO25" s="10"/>
      <c r="AP25" s="10"/>
      <c r="AQ25" s="10"/>
    </row>
    <row r="26" spans="1:43" ht="21">
      <c r="A26" s="10"/>
      <c r="B26" s="10" t="s">
        <v>23</v>
      </c>
      <c r="C26" s="10"/>
      <c r="D26" s="12" t="s">
        <v>13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 t="s">
        <v>20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G26" s="10"/>
      <c r="AH26" s="10"/>
      <c r="AI26" s="10" t="s">
        <v>22</v>
      </c>
      <c r="AJ26" s="10"/>
      <c r="AK26" s="10"/>
      <c r="AL26" s="10"/>
      <c r="AM26" s="10"/>
      <c r="AN26" s="10"/>
      <c r="AO26" s="10"/>
      <c r="AP26" s="10"/>
      <c r="AQ26" s="10"/>
    </row>
    <row r="27" spans="1:43" ht="21">
      <c r="B27" s="12" t="s">
        <v>15</v>
      </c>
      <c r="C27" s="12"/>
      <c r="D27" s="12" t="s">
        <v>14</v>
      </c>
      <c r="E27" s="12"/>
      <c r="F27" s="12"/>
      <c r="G27" s="12"/>
      <c r="H27" s="12"/>
    </row>
    <row r="30" spans="1:43">
      <c r="AQ30" s="11"/>
    </row>
  </sheetData>
  <mergeCells count="15">
    <mergeCell ref="B10:C10"/>
    <mergeCell ref="A4:AQ4"/>
    <mergeCell ref="AL7:AL9"/>
    <mergeCell ref="AM7:AM9"/>
    <mergeCell ref="AO7:AO9"/>
    <mergeCell ref="AP7:AP9"/>
    <mergeCell ref="AQ7:AQ9"/>
    <mergeCell ref="D7:AH7"/>
    <mergeCell ref="A7:A9"/>
    <mergeCell ref="A5:AQ5"/>
    <mergeCell ref="AI7:AI9"/>
    <mergeCell ref="B7:C9"/>
    <mergeCell ref="AJ7:AJ9"/>
    <mergeCell ref="AN7:AN9"/>
    <mergeCell ref="AK7:AK9"/>
  </mergeCells>
  <phoneticPr fontId="4" type="noConversion"/>
  <conditionalFormatting sqref="AH11:AH17 M10:M17 AE10:AH10 AE11:AG23 M19:M23 D10:L23 K10:O10 N10:AD23">
    <cfRule type="cellIs" dxfId="2" priority="1" stopIfTrue="1" operator="equal">
      <formula>"ข"</formula>
    </cfRule>
    <cfRule type="cellIs" dxfId="1" priority="2" stopIfTrue="1" operator="equal">
      <formula>"ล"</formula>
    </cfRule>
    <cfRule type="cellIs" dxfId="0" priority="3" stopIfTrue="1" operator="equal">
      <formula>"ส"</formula>
    </cfRule>
  </conditionalFormatting>
  <pageMargins left="0.59055118110236204" right="0.31496062992126" top="0.78740157480314998" bottom="0.47244094488188998" header="0.23622047244094499" footer="0.1574803149606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L28"/>
  <sheetViews>
    <sheetView topLeftCell="A4" workbookViewId="0">
      <selection activeCell="E17" sqref="E17"/>
    </sheetView>
  </sheetViews>
  <sheetFormatPr defaultColWidth="7.5703125" defaultRowHeight="21"/>
  <cols>
    <col min="1" max="1" width="6" style="12" customWidth="1"/>
    <col min="2" max="3" width="15.28515625" style="12" customWidth="1"/>
    <col min="4" max="4" width="12.42578125" style="12" customWidth="1"/>
    <col min="5" max="9" width="14.140625" style="12" customWidth="1"/>
    <col min="10" max="10" width="11.140625" style="12" customWidth="1"/>
    <col min="11" max="11" width="11.7109375" style="12" customWidth="1"/>
    <col min="12" max="259" width="7.5703125" style="12"/>
    <col min="260" max="260" width="6" style="12" customWidth="1"/>
    <col min="261" max="261" width="16.42578125" style="12" customWidth="1"/>
    <col min="262" max="262" width="16" style="12" customWidth="1"/>
    <col min="263" max="267" width="18.7109375" style="12" customWidth="1"/>
    <col min="268" max="515" width="7.5703125" style="12"/>
    <col min="516" max="516" width="6" style="12" customWidth="1"/>
    <col min="517" max="517" width="16.42578125" style="12" customWidth="1"/>
    <col min="518" max="518" width="16" style="12" customWidth="1"/>
    <col min="519" max="523" width="18.7109375" style="12" customWidth="1"/>
    <col min="524" max="771" width="7.5703125" style="12"/>
    <col min="772" max="772" width="6" style="12" customWidth="1"/>
    <col min="773" max="773" width="16.42578125" style="12" customWidth="1"/>
    <col min="774" max="774" width="16" style="12" customWidth="1"/>
    <col min="775" max="779" width="18.7109375" style="12" customWidth="1"/>
    <col min="780" max="1027" width="7.5703125" style="12"/>
    <col min="1028" max="1028" width="6" style="12" customWidth="1"/>
    <col min="1029" max="1029" width="16.42578125" style="12" customWidth="1"/>
    <col min="1030" max="1030" width="16" style="12" customWidth="1"/>
    <col min="1031" max="1035" width="18.7109375" style="12" customWidth="1"/>
    <col min="1036" max="1283" width="7.5703125" style="12"/>
    <col min="1284" max="1284" width="6" style="12" customWidth="1"/>
    <col min="1285" max="1285" width="16.42578125" style="12" customWidth="1"/>
    <col min="1286" max="1286" width="16" style="12" customWidth="1"/>
    <col min="1287" max="1291" width="18.7109375" style="12" customWidth="1"/>
    <col min="1292" max="1539" width="7.5703125" style="12"/>
    <col min="1540" max="1540" width="6" style="12" customWidth="1"/>
    <col min="1541" max="1541" width="16.42578125" style="12" customWidth="1"/>
    <col min="1542" max="1542" width="16" style="12" customWidth="1"/>
    <col min="1543" max="1547" width="18.7109375" style="12" customWidth="1"/>
    <col min="1548" max="1795" width="7.5703125" style="12"/>
    <col min="1796" max="1796" width="6" style="12" customWidth="1"/>
    <col min="1797" max="1797" width="16.42578125" style="12" customWidth="1"/>
    <col min="1798" max="1798" width="16" style="12" customWidth="1"/>
    <col min="1799" max="1803" width="18.7109375" style="12" customWidth="1"/>
    <col min="1804" max="2051" width="7.5703125" style="12"/>
    <col min="2052" max="2052" width="6" style="12" customWidth="1"/>
    <col min="2053" max="2053" width="16.42578125" style="12" customWidth="1"/>
    <col min="2054" max="2054" width="16" style="12" customWidth="1"/>
    <col min="2055" max="2059" width="18.7109375" style="12" customWidth="1"/>
    <col min="2060" max="2307" width="7.5703125" style="12"/>
    <col min="2308" max="2308" width="6" style="12" customWidth="1"/>
    <col min="2309" max="2309" width="16.42578125" style="12" customWidth="1"/>
    <col min="2310" max="2310" width="16" style="12" customWidth="1"/>
    <col min="2311" max="2315" width="18.7109375" style="12" customWidth="1"/>
    <col min="2316" max="2563" width="7.5703125" style="12"/>
    <col min="2564" max="2564" width="6" style="12" customWidth="1"/>
    <col min="2565" max="2565" width="16.42578125" style="12" customWidth="1"/>
    <col min="2566" max="2566" width="16" style="12" customWidth="1"/>
    <col min="2567" max="2571" width="18.7109375" style="12" customWidth="1"/>
    <col min="2572" max="2819" width="7.5703125" style="12"/>
    <col min="2820" max="2820" width="6" style="12" customWidth="1"/>
    <col min="2821" max="2821" width="16.42578125" style="12" customWidth="1"/>
    <col min="2822" max="2822" width="16" style="12" customWidth="1"/>
    <col min="2823" max="2827" width="18.7109375" style="12" customWidth="1"/>
    <col min="2828" max="3075" width="7.5703125" style="12"/>
    <col min="3076" max="3076" width="6" style="12" customWidth="1"/>
    <col min="3077" max="3077" width="16.42578125" style="12" customWidth="1"/>
    <col min="3078" max="3078" width="16" style="12" customWidth="1"/>
    <col min="3079" max="3083" width="18.7109375" style="12" customWidth="1"/>
    <col min="3084" max="3331" width="7.5703125" style="12"/>
    <col min="3332" max="3332" width="6" style="12" customWidth="1"/>
    <col min="3333" max="3333" width="16.42578125" style="12" customWidth="1"/>
    <col min="3334" max="3334" width="16" style="12" customWidth="1"/>
    <col min="3335" max="3339" width="18.7109375" style="12" customWidth="1"/>
    <col min="3340" max="3587" width="7.5703125" style="12"/>
    <col min="3588" max="3588" width="6" style="12" customWidth="1"/>
    <col min="3589" max="3589" width="16.42578125" style="12" customWidth="1"/>
    <col min="3590" max="3590" width="16" style="12" customWidth="1"/>
    <col min="3591" max="3595" width="18.7109375" style="12" customWidth="1"/>
    <col min="3596" max="3843" width="7.5703125" style="12"/>
    <col min="3844" max="3844" width="6" style="12" customWidth="1"/>
    <col min="3845" max="3845" width="16.42578125" style="12" customWidth="1"/>
    <col min="3846" max="3846" width="16" style="12" customWidth="1"/>
    <col min="3847" max="3851" width="18.7109375" style="12" customWidth="1"/>
    <col min="3852" max="4099" width="7.5703125" style="12"/>
    <col min="4100" max="4100" width="6" style="12" customWidth="1"/>
    <col min="4101" max="4101" width="16.42578125" style="12" customWidth="1"/>
    <col min="4102" max="4102" width="16" style="12" customWidth="1"/>
    <col min="4103" max="4107" width="18.7109375" style="12" customWidth="1"/>
    <col min="4108" max="4355" width="7.5703125" style="12"/>
    <col min="4356" max="4356" width="6" style="12" customWidth="1"/>
    <col min="4357" max="4357" width="16.42578125" style="12" customWidth="1"/>
    <col min="4358" max="4358" width="16" style="12" customWidth="1"/>
    <col min="4359" max="4363" width="18.7109375" style="12" customWidth="1"/>
    <col min="4364" max="4611" width="7.5703125" style="12"/>
    <col min="4612" max="4612" width="6" style="12" customWidth="1"/>
    <col min="4613" max="4613" width="16.42578125" style="12" customWidth="1"/>
    <col min="4614" max="4614" width="16" style="12" customWidth="1"/>
    <col min="4615" max="4619" width="18.7109375" style="12" customWidth="1"/>
    <col min="4620" max="4867" width="7.5703125" style="12"/>
    <col min="4868" max="4868" width="6" style="12" customWidth="1"/>
    <col min="4869" max="4869" width="16.42578125" style="12" customWidth="1"/>
    <col min="4870" max="4870" width="16" style="12" customWidth="1"/>
    <col min="4871" max="4875" width="18.7109375" style="12" customWidth="1"/>
    <col min="4876" max="5123" width="7.5703125" style="12"/>
    <col min="5124" max="5124" width="6" style="12" customWidth="1"/>
    <col min="5125" max="5125" width="16.42578125" style="12" customWidth="1"/>
    <col min="5126" max="5126" width="16" style="12" customWidth="1"/>
    <col min="5127" max="5131" width="18.7109375" style="12" customWidth="1"/>
    <col min="5132" max="5379" width="7.5703125" style="12"/>
    <col min="5380" max="5380" width="6" style="12" customWidth="1"/>
    <col min="5381" max="5381" width="16.42578125" style="12" customWidth="1"/>
    <col min="5382" max="5382" width="16" style="12" customWidth="1"/>
    <col min="5383" max="5387" width="18.7109375" style="12" customWidth="1"/>
    <col min="5388" max="5635" width="7.5703125" style="12"/>
    <col min="5636" max="5636" width="6" style="12" customWidth="1"/>
    <col min="5637" max="5637" width="16.42578125" style="12" customWidth="1"/>
    <col min="5638" max="5638" width="16" style="12" customWidth="1"/>
    <col min="5639" max="5643" width="18.7109375" style="12" customWidth="1"/>
    <col min="5644" max="5891" width="7.5703125" style="12"/>
    <col min="5892" max="5892" width="6" style="12" customWidth="1"/>
    <col min="5893" max="5893" width="16.42578125" style="12" customWidth="1"/>
    <col min="5894" max="5894" width="16" style="12" customWidth="1"/>
    <col min="5895" max="5899" width="18.7109375" style="12" customWidth="1"/>
    <col min="5900" max="6147" width="7.5703125" style="12"/>
    <col min="6148" max="6148" width="6" style="12" customWidth="1"/>
    <col min="6149" max="6149" width="16.42578125" style="12" customWidth="1"/>
    <col min="6150" max="6150" width="16" style="12" customWidth="1"/>
    <col min="6151" max="6155" width="18.7109375" style="12" customWidth="1"/>
    <col min="6156" max="6403" width="7.5703125" style="12"/>
    <col min="6404" max="6404" width="6" style="12" customWidth="1"/>
    <col min="6405" max="6405" width="16.42578125" style="12" customWidth="1"/>
    <col min="6406" max="6406" width="16" style="12" customWidth="1"/>
    <col min="6407" max="6411" width="18.7109375" style="12" customWidth="1"/>
    <col min="6412" max="6659" width="7.5703125" style="12"/>
    <col min="6660" max="6660" width="6" style="12" customWidth="1"/>
    <col min="6661" max="6661" width="16.42578125" style="12" customWidth="1"/>
    <col min="6662" max="6662" width="16" style="12" customWidth="1"/>
    <col min="6663" max="6667" width="18.7109375" style="12" customWidth="1"/>
    <col min="6668" max="6915" width="7.5703125" style="12"/>
    <col min="6916" max="6916" width="6" style="12" customWidth="1"/>
    <col min="6917" max="6917" width="16.42578125" style="12" customWidth="1"/>
    <col min="6918" max="6918" width="16" style="12" customWidth="1"/>
    <col min="6919" max="6923" width="18.7109375" style="12" customWidth="1"/>
    <col min="6924" max="7171" width="7.5703125" style="12"/>
    <col min="7172" max="7172" width="6" style="12" customWidth="1"/>
    <col min="7173" max="7173" width="16.42578125" style="12" customWidth="1"/>
    <col min="7174" max="7174" width="16" style="12" customWidth="1"/>
    <col min="7175" max="7179" width="18.7109375" style="12" customWidth="1"/>
    <col min="7180" max="7427" width="7.5703125" style="12"/>
    <col min="7428" max="7428" width="6" style="12" customWidth="1"/>
    <col min="7429" max="7429" width="16.42578125" style="12" customWidth="1"/>
    <col min="7430" max="7430" width="16" style="12" customWidth="1"/>
    <col min="7431" max="7435" width="18.7109375" style="12" customWidth="1"/>
    <col min="7436" max="7683" width="7.5703125" style="12"/>
    <col min="7684" max="7684" width="6" style="12" customWidth="1"/>
    <col min="7685" max="7685" width="16.42578125" style="12" customWidth="1"/>
    <col min="7686" max="7686" width="16" style="12" customWidth="1"/>
    <col min="7687" max="7691" width="18.7109375" style="12" customWidth="1"/>
    <col min="7692" max="7939" width="7.5703125" style="12"/>
    <col min="7940" max="7940" width="6" style="12" customWidth="1"/>
    <col min="7941" max="7941" width="16.42578125" style="12" customWidth="1"/>
    <col min="7942" max="7942" width="16" style="12" customWidth="1"/>
    <col min="7943" max="7947" width="18.7109375" style="12" customWidth="1"/>
    <col min="7948" max="8195" width="7.5703125" style="12"/>
    <col min="8196" max="8196" width="6" style="12" customWidth="1"/>
    <col min="8197" max="8197" width="16.42578125" style="12" customWidth="1"/>
    <col min="8198" max="8198" width="16" style="12" customWidth="1"/>
    <col min="8199" max="8203" width="18.7109375" style="12" customWidth="1"/>
    <col min="8204" max="8451" width="7.5703125" style="12"/>
    <col min="8452" max="8452" width="6" style="12" customWidth="1"/>
    <col min="8453" max="8453" width="16.42578125" style="12" customWidth="1"/>
    <col min="8454" max="8454" width="16" style="12" customWidth="1"/>
    <col min="8455" max="8459" width="18.7109375" style="12" customWidth="1"/>
    <col min="8460" max="8707" width="7.5703125" style="12"/>
    <col min="8708" max="8708" width="6" style="12" customWidth="1"/>
    <col min="8709" max="8709" width="16.42578125" style="12" customWidth="1"/>
    <col min="8710" max="8710" width="16" style="12" customWidth="1"/>
    <col min="8711" max="8715" width="18.7109375" style="12" customWidth="1"/>
    <col min="8716" max="8963" width="7.5703125" style="12"/>
    <col min="8964" max="8964" width="6" style="12" customWidth="1"/>
    <col min="8965" max="8965" width="16.42578125" style="12" customWidth="1"/>
    <col min="8966" max="8966" width="16" style="12" customWidth="1"/>
    <col min="8967" max="8971" width="18.7109375" style="12" customWidth="1"/>
    <col min="8972" max="9219" width="7.5703125" style="12"/>
    <col min="9220" max="9220" width="6" style="12" customWidth="1"/>
    <col min="9221" max="9221" width="16.42578125" style="12" customWidth="1"/>
    <col min="9222" max="9222" width="16" style="12" customWidth="1"/>
    <col min="9223" max="9227" width="18.7109375" style="12" customWidth="1"/>
    <col min="9228" max="9475" width="7.5703125" style="12"/>
    <col min="9476" max="9476" width="6" style="12" customWidth="1"/>
    <col min="9477" max="9477" width="16.42578125" style="12" customWidth="1"/>
    <col min="9478" max="9478" width="16" style="12" customWidth="1"/>
    <col min="9479" max="9483" width="18.7109375" style="12" customWidth="1"/>
    <col min="9484" max="9731" width="7.5703125" style="12"/>
    <col min="9732" max="9732" width="6" style="12" customWidth="1"/>
    <col min="9733" max="9733" width="16.42578125" style="12" customWidth="1"/>
    <col min="9734" max="9734" width="16" style="12" customWidth="1"/>
    <col min="9735" max="9739" width="18.7109375" style="12" customWidth="1"/>
    <col min="9740" max="9987" width="7.5703125" style="12"/>
    <col min="9988" max="9988" width="6" style="12" customWidth="1"/>
    <col min="9989" max="9989" width="16.42578125" style="12" customWidth="1"/>
    <col min="9990" max="9990" width="16" style="12" customWidth="1"/>
    <col min="9991" max="9995" width="18.7109375" style="12" customWidth="1"/>
    <col min="9996" max="10243" width="7.5703125" style="12"/>
    <col min="10244" max="10244" width="6" style="12" customWidth="1"/>
    <col min="10245" max="10245" width="16.42578125" style="12" customWidth="1"/>
    <col min="10246" max="10246" width="16" style="12" customWidth="1"/>
    <col min="10247" max="10251" width="18.7109375" style="12" customWidth="1"/>
    <col min="10252" max="10499" width="7.5703125" style="12"/>
    <col min="10500" max="10500" width="6" style="12" customWidth="1"/>
    <col min="10501" max="10501" width="16.42578125" style="12" customWidth="1"/>
    <col min="10502" max="10502" width="16" style="12" customWidth="1"/>
    <col min="10503" max="10507" width="18.7109375" style="12" customWidth="1"/>
    <col min="10508" max="10755" width="7.5703125" style="12"/>
    <col min="10756" max="10756" width="6" style="12" customWidth="1"/>
    <col min="10757" max="10757" width="16.42578125" style="12" customWidth="1"/>
    <col min="10758" max="10758" width="16" style="12" customWidth="1"/>
    <col min="10759" max="10763" width="18.7109375" style="12" customWidth="1"/>
    <col min="10764" max="11011" width="7.5703125" style="12"/>
    <col min="11012" max="11012" width="6" style="12" customWidth="1"/>
    <col min="11013" max="11013" width="16.42578125" style="12" customWidth="1"/>
    <col min="11014" max="11014" width="16" style="12" customWidth="1"/>
    <col min="11015" max="11019" width="18.7109375" style="12" customWidth="1"/>
    <col min="11020" max="11267" width="7.5703125" style="12"/>
    <col min="11268" max="11268" width="6" style="12" customWidth="1"/>
    <col min="11269" max="11269" width="16.42578125" style="12" customWidth="1"/>
    <col min="11270" max="11270" width="16" style="12" customWidth="1"/>
    <col min="11271" max="11275" width="18.7109375" style="12" customWidth="1"/>
    <col min="11276" max="11523" width="7.5703125" style="12"/>
    <col min="11524" max="11524" width="6" style="12" customWidth="1"/>
    <col min="11525" max="11525" width="16.42578125" style="12" customWidth="1"/>
    <col min="11526" max="11526" width="16" style="12" customWidth="1"/>
    <col min="11527" max="11531" width="18.7109375" style="12" customWidth="1"/>
    <col min="11532" max="11779" width="7.5703125" style="12"/>
    <col min="11780" max="11780" width="6" style="12" customWidth="1"/>
    <col min="11781" max="11781" width="16.42578125" style="12" customWidth="1"/>
    <col min="11782" max="11782" width="16" style="12" customWidth="1"/>
    <col min="11783" max="11787" width="18.7109375" style="12" customWidth="1"/>
    <col min="11788" max="12035" width="7.5703125" style="12"/>
    <col min="12036" max="12036" width="6" style="12" customWidth="1"/>
    <col min="12037" max="12037" width="16.42578125" style="12" customWidth="1"/>
    <col min="12038" max="12038" width="16" style="12" customWidth="1"/>
    <col min="12039" max="12043" width="18.7109375" style="12" customWidth="1"/>
    <col min="12044" max="12291" width="7.5703125" style="12"/>
    <col min="12292" max="12292" width="6" style="12" customWidth="1"/>
    <col min="12293" max="12293" width="16.42578125" style="12" customWidth="1"/>
    <col min="12294" max="12294" width="16" style="12" customWidth="1"/>
    <col min="12295" max="12299" width="18.7109375" style="12" customWidth="1"/>
    <col min="12300" max="12547" width="7.5703125" style="12"/>
    <col min="12548" max="12548" width="6" style="12" customWidth="1"/>
    <col min="12549" max="12549" width="16.42578125" style="12" customWidth="1"/>
    <col min="12550" max="12550" width="16" style="12" customWidth="1"/>
    <col min="12551" max="12555" width="18.7109375" style="12" customWidth="1"/>
    <col min="12556" max="12803" width="7.5703125" style="12"/>
    <col min="12804" max="12804" width="6" style="12" customWidth="1"/>
    <col min="12805" max="12805" width="16.42578125" style="12" customWidth="1"/>
    <col min="12806" max="12806" width="16" style="12" customWidth="1"/>
    <col min="12807" max="12811" width="18.7109375" style="12" customWidth="1"/>
    <col min="12812" max="13059" width="7.5703125" style="12"/>
    <col min="13060" max="13060" width="6" style="12" customWidth="1"/>
    <col min="13061" max="13061" width="16.42578125" style="12" customWidth="1"/>
    <col min="13062" max="13062" width="16" style="12" customWidth="1"/>
    <col min="13063" max="13067" width="18.7109375" style="12" customWidth="1"/>
    <col min="13068" max="13315" width="7.5703125" style="12"/>
    <col min="13316" max="13316" width="6" style="12" customWidth="1"/>
    <col min="13317" max="13317" width="16.42578125" style="12" customWidth="1"/>
    <col min="13318" max="13318" width="16" style="12" customWidth="1"/>
    <col min="13319" max="13323" width="18.7109375" style="12" customWidth="1"/>
    <col min="13324" max="13571" width="7.5703125" style="12"/>
    <col min="13572" max="13572" width="6" style="12" customWidth="1"/>
    <col min="13573" max="13573" width="16.42578125" style="12" customWidth="1"/>
    <col min="13574" max="13574" width="16" style="12" customWidth="1"/>
    <col min="13575" max="13579" width="18.7109375" style="12" customWidth="1"/>
    <col min="13580" max="13827" width="7.5703125" style="12"/>
    <col min="13828" max="13828" width="6" style="12" customWidth="1"/>
    <col min="13829" max="13829" width="16.42578125" style="12" customWidth="1"/>
    <col min="13830" max="13830" width="16" style="12" customWidth="1"/>
    <col min="13831" max="13835" width="18.7109375" style="12" customWidth="1"/>
    <col min="13836" max="14083" width="7.5703125" style="12"/>
    <col min="14084" max="14084" width="6" style="12" customWidth="1"/>
    <col min="14085" max="14085" width="16.42578125" style="12" customWidth="1"/>
    <col min="14086" max="14086" width="16" style="12" customWidth="1"/>
    <col min="14087" max="14091" width="18.7109375" style="12" customWidth="1"/>
    <col min="14092" max="14339" width="7.5703125" style="12"/>
    <col min="14340" max="14340" width="6" style="12" customWidth="1"/>
    <col min="14341" max="14341" width="16.42578125" style="12" customWidth="1"/>
    <col min="14342" max="14342" width="16" style="12" customWidth="1"/>
    <col min="14343" max="14347" width="18.7109375" style="12" customWidth="1"/>
    <col min="14348" max="14595" width="7.5703125" style="12"/>
    <col min="14596" max="14596" width="6" style="12" customWidth="1"/>
    <col min="14597" max="14597" width="16.42578125" style="12" customWidth="1"/>
    <col min="14598" max="14598" width="16" style="12" customWidth="1"/>
    <col min="14599" max="14603" width="18.7109375" style="12" customWidth="1"/>
    <col min="14604" max="14851" width="7.5703125" style="12"/>
    <col min="14852" max="14852" width="6" style="12" customWidth="1"/>
    <col min="14853" max="14853" width="16.42578125" style="12" customWidth="1"/>
    <col min="14854" max="14854" width="16" style="12" customWidth="1"/>
    <col min="14855" max="14859" width="18.7109375" style="12" customWidth="1"/>
    <col min="14860" max="15107" width="7.5703125" style="12"/>
    <col min="15108" max="15108" width="6" style="12" customWidth="1"/>
    <col min="15109" max="15109" width="16.42578125" style="12" customWidth="1"/>
    <col min="15110" max="15110" width="16" style="12" customWidth="1"/>
    <col min="15111" max="15115" width="18.7109375" style="12" customWidth="1"/>
    <col min="15116" max="15363" width="7.5703125" style="12"/>
    <col min="15364" max="15364" width="6" style="12" customWidth="1"/>
    <col min="15365" max="15365" width="16.42578125" style="12" customWidth="1"/>
    <col min="15366" max="15366" width="16" style="12" customWidth="1"/>
    <col min="15367" max="15371" width="18.7109375" style="12" customWidth="1"/>
    <col min="15372" max="15619" width="7.5703125" style="12"/>
    <col min="15620" max="15620" width="6" style="12" customWidth="1"/>
    <col min="15621" max="15621" width="16.42578125" style="12" customWidth="1"/>
    <col min="15622" max="15622" width="16" style="12" customWidth="1"/>
    <col min="15623" max="15627" width="18.7109375" style="12" customWidth="1"/>
    <col min="15628" max="15875" width="7.5703125" style="12"/>
    <col min="15876" max="15876" width="6" style="12" customWidth="1"/>
    <col min="15877" max="15877" width="16.42578125" style="12" customWidth="1"/>
    <col min="15878" max="15878" width="16" style="12" customWidth="1"/>
    <col min="15879" max="15883" width="18.7109375" style="12" customWidth="1"/>
    <col min="15884" max="16131" width="7.5703125" style="12"/>
    <col min="16132" max="16132" width="6" style="12" customWidth="1"/>
    <col min="16133" max="16133" width="16.42578125" style="12" customWidth="1"/>
    <col min="16134" max="16134" width="16" style="12" customWidth="1"/>
    <col min="16135" max="16139" width="18.7109375" style="12" customWidth="1"/>
    <col min="16140" max="16384" width="7.5703125" style="12"/>
  </cols>
  <sheetData>
    <row r="3" spans="1:12">
      <c r="K3" s="75" t="s">
        <v>44</v>
      </c>
    </row>
    <row r="4" spans="1:12" ht="23.25">
      <c r="A4" s="76" t="s">
        <v>25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2">
      <c r="A5" s="35" t="s">
        <v>30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18"/>
    </row>
    <row r="6" spans="1:12">
      <c r="A6" s="35" t="s">
        <v>43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>
      <c r="A7" s="35" t="s">
        <v>31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2">
      <c r="A8" s="42" t="s">
        <v>32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2" ht="24" customHeight="1">
      <c r="A9" s="37" t="s">
        <v>33</v>
      </c>
      <c r="B9" s="39" t="s">
        <v>34</v>
      </c>
      <c r="C9" s="39"/>
      <c r="D9" s="43" t="s">
        <v>47</v>
      </c>
      <c r="E9" s="39" t="s">
        <v>35</v>
      </c>
      <c r="F9" s="39"/>
      <c r="G9" s="39"/>
      <c r="H9" s="39"/>
      <c r="I9" s="39"/>
      <c r="J9" s="39"/>
      <c r="K9" s="40" t="s">
        <v>1</v>
      </c>
    </row>
    <row r="10" spans="1:12">
      <c r="A10" s="38"/>
      <c r="B10" s="39"/>
      <c r="C10" s="39"/>
      <c r="D10" s="44"/>
      <c r="E10" s="25" t="s">
        <v>36</v>
      </c>
      <c r="F10" s="25" t="s">
        <v>36</v>
      </c>
      <c r="G10" s="25" t="s">
        <v>36</v>
      </c>
      <c r="H10" s="25" t="s">
        <v>36</v>
      </c>
      <c r="I10" s="25" t="s">
        <v>36</v>
      </c>
      <c r="J10" s="25" t="s">
        <v>37</v>
      </c>
      <c r="K10" s="41"/>
    </row>
    <row r="11" spans="1:12">
      <c r="A11" s="27">
        <v>1</v>
      </c>
      <c r="B11" s="28"/>
      <c r="C11" s="29"/>
      <c r="D11" s="26" t="s">
        <v>45</v>
      </c>
      <c r="E11" s="19"/>
      <c r="F11" s="19"/>
      <c r="G11" s="19"/>
      <c r="H11" s="19"/>
      <c r="I11" s="19"/>
      <c r="J11" s="19"/>
      <c r="K11" s="19"/>
    </row>
    <row r="12" spans="1:12">
      <c r="A12" s="30"/>
      <c r="B12" s="31"/>
      <c r="C12" s="32"/>
      <c r="D12" s="26" t="s">
        <v>46</v>
      </c>
      <c r="E12" s="19"/>
      <c r="F12" s="19"/>
      <c r="G12" s="19"/>
      <c r="H12" s="19"/>
      <c r="I12" s="19"/>
      <c r="J12" s="19"/>
      <c r="K12" s="19"/>
    </row>
    <row r="13" spans="1:12">
      <c r="A13" s="27">
        <v>2</v>
      </c>
      <c r="B13" s="28"/>
      <c r="C13" s="29"/>
      <c r="D13" s="26" t="s">
        <v>45</v>
      </c>
      <c r="E13" s="19"/>
      <c r="F13" s="19"/>
      <c r="G13" s="19"/>
      <c r="H13" s="19"/>
      <c r="I13" s="19"/>
      <c r="J13" s="19"/>
      <c r="K13" s="19"/>
    </row>
    <row r="14" spans="1:12">
      <c r="A14" s="30"/>
      <c r="B14" s="31"/>
      <c r="C14" s="32"/>
      <c r="D14" s="26" t="s">
        <v>46</v>
      </c>
      <c r="E14" s="19"/>
      <c r="F14" s="19"/>
      <c r="G14" s="19"/>
      <c r="H14" s="19"/>
      <c r="I14" s="19"/>
      <c r="J14" s="19"/>
      <c r="K14" s="19"/>
    </row>
    <row r="15" spans="1:12">
      <c r="A15" s="27">
        <v>3</v>
      </c>
      <c r="B15" s="28"/>
      <c r="C15" s="29"/>
      <c r="D15" s="26" t="s">
        <v>45</v>
      </c>
      <c r="E15" s="19"/>
      <c r="F15" s="19"/>
      <c r="G15" s="19"/>
      <c r="H15" s="19"/>
      <c r="I15" s="19"/>
      <c r="J15" s="19"/>
      <c r="K15" s="19"/>
    </row>
    <row r="16" spans="1:12">
      <c r="A16" s="30"/>
      <c r="B16" s="31"/>
      <c r="C16" s="32"/>
      <c r="D16" s="26" t="s">
        <v>46</v>
      </c>
      <c r="E16" s="19"/>
      <c r="F16" s="19"/>
      <c r="G16" s="19"/>
      <c r="H16" s="19"/>
      <c r="I16" s="19"/>
      <c r="J16" s="19"/>
      <c r="K16" s="19"/>
    </row>
    <row r="17" spans="1:11">
      <c r="A17" s="27">
        <v>4</v>
      </c>
      <c r="B17" s="28"/>
      <c r="C17" s="29"/>
      <c r="D17" s="26" t="s">
        <v>45</v>
      </c>
      <c r="E17" s="19"/>
      <c r="F17" s="19"/>
      <c r="G17" s="19"/>
      <c r="H17" s="19"/>
      <c r="I17" s="19"/>
      <c r="J17" s="19"/>
      <c r="K17" s="19"/>
    </row>
    <row r="18" spans="1:11">
      <c r="A18" s="30"/>
      <c r="B18" s="31"/>
      <c r="C18" s="32"/>
      <c r="D18" s="26" t="s">
        <v>46</v>
      </c>
      <c r="E18" s="19"/>
      <c r="F18" s="19"/>
      <c r="G18" s="19"/>
      <c r="H18" s="19"/>
      <c r="I18" s="19"/>
      <c r="J18" s="19"/>
      <c r="K18" s="19"/>
    </row>
    <row r="19" spans="1:11">
      <c r="A19" s="27">
        <v>5</v>
      </c>
      <c r="B19" s="28"/>
      <c r="C19" s="29"/>
      <c r="D19" s="26" t="s">
        <v>45</v>
      </c>
      <c r="E19" s="19"/>
      <c r="F19" s="19"/>
      <c r="G19" s="19"/>
      <c r="H19" s="19"/>
      <c r="I19" s="19"/>
      <c r="J19" s="19"/>
      <c r="K19" s="19"/>
    </row>
    <row r="20" spans="1:11">
      <c r="A20" s="30"/>
      <c r="B20" s="31"/>
      <c r="C20" s="32"/>
      <c r="D20" s="26" t="s">
        <v>46</v>
      </c>
      <c r="E20" s="19"/>
      <c r="F20" s="19"/>
      <c r="G20" s="19"/>
      <c r="H20" s="19"/>
      <c r="I20" s="19"/>
      <c r="J20" s="19"/>
      <c r="K20" s="19"/>
    </row>
    <row r="21" spans="1:11">
      <c r="A21" s="27">
        <v>6</v>
      </c>
      <c r="B21" s="28"/>
      <c r="C21" s="29"/>
      <c r="D21" s="26" t="s">
        <v>45</v>
      </c>
      <c r="E21" s="19"/>
      <c r="F21" s="19"/>
      <c r="G21" s="19"/>
      <c r="H21" s="19"/>
      <c r="I21" s="19"/>
      <c r="J21" s="19"/>
      <c r="K21" s="19"/>
    </row>
    <row r="22" spans="1:11">
      <c r="A22" s="30"/>
      <c r="B22" s="31"/>
      <c r="C22" s="32"/>
      <c r="D22" s="26" t="s">
        <v>46</v>
      </c>
      <c r="E22" s="19"/>
      <c r="F22" s="19"/>
      <c r="G22" s="19"/>
      <c r="H22" s="19"/>
      <c r="I22" s="19"/>
      <c r="J22" s="19"/>
      <c r="K22" s="19"/>
    </row>
    <row r="23" spans="1:11">
      <c r="A23" s="27">
        <v>7</v>
      </c>
      <c r="B23" s="28"/>
      <c r="C23" s="29"/>
      <c r="D23" s="26" t="s">
        <v>45</v>
      </c>
      <c r="E23" s="20"/>
      <c r="F23" s="20"/>
      <c r="G23" s="20"/>
      <c r="H23" s="19"/>
      <c r="I23" s="19"/>
      <c r="J23" s="19"/>
      <c r="K23" s="19"/>
    </row>
    <row r="24" spans="1:11">
      <c r="A24" s="30"/>
      <c r="B24" s="31"/>
      <c r="C24" s="32"/>
      <c r="D24" s="26" t="s">
        <v>46</v>
      </c>
      <c r="E24" s="20"/>
      <c r="F24" s="20"/>
      <c r="G24" s="20"/>
      <c r="H24" s="19"/>
      <c r="I24" s="19"/>
      <c r="J24" s="19"/>
      <c r="K24" s="19"/>
    </row>
    <row r="25" spans="1:11">
      <c r="A25" s="21"/>
      <c r="B25" s="22"/>
      <c r="C25" s="23"/>
      <c r="D25" s="23"/>
    </row>
    <row r="26" spans="1:11">
      <c r="A26" s="21"/>
      <c r="B26" s="22"/>
      <c r="C26" s="23"/>
      <c r="D26" s="23"/>
    </row>
    <row r="27" spans="1:11">
      <c r="B27" s="12" t="s">
        <v>38</v>
      </c>
      <c r="F27" s="12" t="s">
        <v>50</v>
      </c>
    </row>
    <row r="28" spans="1:11" ht="24" customHeight="1">
      <c r="B28" s="24" t="s">
        <v>39</v>
      </c>
      <c r="F28" s="12" t="s">
        <v>42</v>
      </c>
    </row>
  </sheetData>
  <mergeCells count="10">
    <mergeCell ref="A9:A10"/>
    <mergeCell ref="B9:C10"/>
    <mergeCell ref="E9:J9"/>
    <mergeCell ref="K9:K10"/>
    <mergeCell ref="A4:K4"/>
    <mergeCell ref="A5:K5"/>
    <mergeCell ref="A6:K6"/>
    <mergeCell ref="A7:K7"/>
    <mergeCell ref="A8:K8"/>
    <mergeCell ref="D9:D10"/>
  </mergeCells>
  <pageMargins left="0.11811023622047245" right="0.11811023622047245" top="0.19685039370078741" bottom="0.15748031496062992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QA3311 เตรียม</vt:lpstr>
      <vt:lpstr>QA3312 ยก  เสริม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2023-03-01T07:59:12Z</cp:lastPrinted>
  <dcterms:created xsi:type="dcterms:W3CDTF">2012-03-12T04:42:32Z</dcterms:created>
  <dcterms:modified xsi:type="dcterms:W3CDTF">2023-03-01T08:00:19Z</dcterms:modified>
</cp:coreProperties>
</file>